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LICITAÇÕES DME ENERGÉTICA - DMEE\PREGÃO ELETRÔNICO\PREGÕES ELETRÔNICOS 2024\Pregão Eletrônico nº. 006-2024 - Luminárias\"/>
    </mc:Choice>
  </mc:AlternateContent>
  <bookViews>
    <workbookView xWindow="0" yWindow="0" windowWidth="28800" windowHeight="12135"/>
  </bookViews>
  <sheets>
    <sheet name="Proposta Comercial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3" l="1"/>
  <c r="J10" i="3"/>
  <c r="J11" i="3"/>
  <c r="J12" i="3"/>
  <c r="J8" i="3"/>
  <c r="I12" i="3"/>
  <c r="I11" i="3"/>
  <c r="I10" i="3"/>
  <c r="I9" i="3"/>
  <c r="O12" i="3" l="1"/>
  <c r="O10" i="3"/>
  <c r="O11" i="3"/>
  <c r="O9" i="3"/>
  <c r="K12" i="3"/>
  <c r="L12" i="3" s="1"/>
  <c r="N12" i="3"/>
  <c r="N11" i="3"/>
  <c r="K11" i="3"/>
  <c r="L11" i="3" s="1"/>
  <c r="K10" i="3"/>
  <c r="L10" i="3" s="1"/>
  <c r="N10" i="3"/>
  <c r="K9" i="3"/>
  <c r="L9" i="3" s="1"/>
  <c r="N9" i="3"/>
  <c r="I8" i="3" l="1"/>
  <c r="N8" i="3" s="1"/>
  <c r="N13" i="3" s="1"/>
  <c r="O8" i="3" l="1"/>
  <c r="K8" i="3"/>
  <c r="L8" i="3" s="1"/>
  <c r="O13" i="3" l="1"/>
</calcChain>
</file>

<file path=xl/sharedStrings.xml><?xml version="1.0" encoding="utf-8"?>
<sst xmlns="http://schemas.openxmlformats.org/spreadsheetml/2006/main" count="70" uniqueCount="49">
  <si>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</si>
  <si>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</si>
  <si>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</si>
  <si>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</si>
  <si>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</si>
  <si>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</si>
  <si>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</si>
  <si>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</si>
  <si>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</si>
  <si>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</si>
  <si>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</si>
  <si>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</si>
  <si>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</si>
  <si>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</si>
  <si>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</si>
  <si>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(informar a razão social completa)</t>
  </si>
  <si>
    <t>CONTATO COMERCIAL</t>
  </si>
  <si>
    <t>(nome do contato comercial)</t>
  </si>
  <si>
    <t>(e-mail comercial)</t>
  </si>
  <si>
    <t>(telefone)</t>
  </si>
  <si>
    <t>(digitar o CNPJ)</t>
  </si>
  <si>
    <t>Enquadra-se no Simples Nacional?</t>
  </si>
  <si>
    <t>VALOR UNITÁRIO EQUALIZADO QUE DEVERÁ SER INSERIDO NA PLATAFORMA DE COMPRAS DO PREGÃO ELETRÔNICO</t>
  </si>
  <si>
    <t>IPI (%)</t>
  </si>
  <si>
    <t>NOTAS</t>
  </si>
  <si>
    <t>PROPONENTE</t>
  </si>
  <si>
    <t>SIM</t>
  </si>
  <si>
    <t>NÃO</t>
  </si>
  <si>
    <t>MG</t>
  </si>
  <si>
    <t>ICMS (%)</t>
  </si>
  <si>
    <t>Estado onde o material será faturado</t>
  </si>
  <si>
    <t>Unidade</t>
  </si>
  <si>
    <t>Quantidade</t>
  </si>
  <si>
    <t>Valor total FINAL EQUALIZADO dos produtos contemplando o diferencial de aliquota (seja ST, seja ICMS), com todos os impostos inclusos, FRETE, inclusive IPI (se for o caso), e demais custos</t>
  </si>
  <si>
    <t xml:space="preserve">O Produto ofertado é Nacional? </t>
  </si>
  <si>
    <t>PREGÃO ELETRÔNICO</t>
  </si>
  <si>
    <t xml:space="preserve">Valor total dos produtos a serem FATURADOS pelo fornecedor, com todos os impostos inclusos, FRETE, e também IPI e Substituição Tributária (se for o caso), e demais custos </t>
  </si>
  <si>
    <t>FORMULAÇÃO DE LANCES</t>
  </si>
  <si>
    <t>Para participação desta licitação a proponente deverá ofertar o lance pelo valor unitário equalizado do item (COLUNA L).</t>
  </si>
  <si>
    <t xml:space="preserve">PROPOSTA COMERCIAL 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</si>
  <si>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Calibri"/>
        <family val="2"/>
        <scheme val="minor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Calibri"/>
        <family val="2"/>
        <scheme val="minor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</si>
  <si>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LUMINARIA DMEE - LED 5 - 60W - ET 07-02-183 v 09 Luminária LED t1. (em anexo)</t>
  </si>
  <si>
    <t>PC</t>
  </si>
  <si>
    <t>LUMINARIA DMEE - LED 3 - 100W -  ET 07-02-183 v 09 Luminária LED t1. (em anexo)</t>
  </si>
  <si>
    <t>LAMPADA LED BULBO 120W 5500K - Lâmpada Led bulbo Potência 120 W (±10%), Fator de Potência maior ou igual a 0.92, Ângulo de iluminação aproximado 180º, Fluxo Luminoso  maior ou igual a 12000 lm, Soquete rosca E-40, Alimentação AC100-240V 50/60Hz  (Sem necessidade de reator entre a rede e a lâmpada), Temperatura de funcionamento -20ºC a 45ºC, Temperatura de cor  maior ou igual a 5500k (Branco Frio).</t>
  </si>
  <si>
    <t>LUMINARIA DMEE - LED 6 - 210W - ET 07-02-183 v 09 Luminária LED t1. (em anexo)</t>
  </si>
  <si>
    <t>PROJETOR RETANGULAR DE LED 200 W - Descrição: Potência 200W (+-12%). Tensão de alimentação bivolt, ângulo de abertura de 120º, fator de potência maior que 0,95, Corpo em liga de alumínio injetado a alta pressão, IP66, vida útil, no mínimo 50.000 horas, fluxo luminoso igual ou superior a 100lm/W. Protetor de surto (DPS): Mínimo 10 kA/10kV; Índice de Reprodução de Cor (IRC): Mínimo 70%; Temperatura de Cor Correlata (TCC): 5000 K, Pintura eletrostática em poliéster a pó, com proteção UV, resistente a intempéries e corrosão.  Apresentar laudo de laboratório oficial das características citadas acima. Havendo necessidade será solicitado amostra do projetor. Garantia do produto 5 (cinco) anos. Obs. Não será admitida a tecnologia COB LED (chip on board).</t>
  </si>
  <si>
    <t>Aquisição de LUMINÁRIAS, LÂMPADAS E PROJETORES DE LED</t>
  </si>
  <si>
    <t>Nº 9006/2024 - DMEE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</si>
</sst>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_-* #,##0.00000_-;\-* #,##0.00000_-;_-* &quot;-&quot;??_-;_-@_-"/>
    <numFmt numFmtId="166" formatCode="00&quot;.&quot;000&quot;.&quot;000&quot;/&quot;0000&quot;-&quot;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b/>
      <sz val="9"/>
      <name val="Arial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i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0" fillId="0" borderId="2" xfId="2" applyNumberFormat="1" applyFont="1" applyBorder="1" applyAlignment="1">
      <alignment horizontal="center" vertical="center"/>
    </xf>
    <xf numFmtId="0" fontId="0" fillId="0" borderId="0" xfId="0" applyAlignment="1"/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8" fontId="0" fillId="2" borderId="2" xfId="0" applyNumberFormat="1" applyFill="1" applyBorder="1" applyAlignment="1">
      <alignment horizontal="center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3" fillId="3" borderId="2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center" vertical="center" wrapText="1"/>
    </xf>
    <xf numFmtId="39" fontId="7" fillId="3" borderId="2" xfId="0" applyNumberFormat="1" applyFont="1" applyFill="1" applyBorder="1" applyAlignment="1" applyProtection="1">
      <alignment vertical="center" wrapText="1"/>
      <protection locked="0"/>
    </xf>
    <xf numFmtId="10" fontId="16" fillId="3" borderId="2" xfId="1" applyNumberFormat="1" applyFont="1" applyFill="1" applyBorder="1" applyAlignment="1" applyProtection="1">
      <alignment vertical="center"/>
      <protection locked="0"/>
    </xf>
    <xf numFmtId="10" fontId="16" fillId="3" borderId="2" xfId="1" applyNumberFormat="1" applyFont="1" applyFill="1" applyBorder="1" applyAlignment="1" applyProtection="1">
      <alignment horizontal="center" vertical="center"/>
      <protection locked="0"/>
    </xf>
    <xf numFmtId="8" fontId="16" fillId="0" borderId="2" xfId="0" applyNumberFormat="1" applyFont="1" applyBorder="1" applyAlignment="1">
      <alignment vertical="center"/>
    </xf>
    <xf numFmtId="164" fontId="15" fillId="0" borderId="2" xfId="1" applyNumberFormat="1" applyFont="1" applyBorder="1" applyAlignment="1">
      <alignment horizontal="center" vertical="center"/>
    </xf>
    <xf numFmtId="164" fontId="16" fillId="0" borderId="2" xfId="1" applyNumberFormat="1" applyFont="1" applyBorder="1" applyAlignment="1">
      <alignment horizontal="center" vertical="center"/>
    </xf>
    <xf numFmtId="2" fontId="16" fillId="0" borderId="2" xfId="1" applyNumberFormat="1" applyFont="1" applyBorder="1" applyAlignment="1">
      <alignment horizontal="center" vertical="center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9" fontId="12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166" fontId="10" fillId="3" borderId="3" xfId="0" applyNumberFormat="1" applyFont="1" applyFill="1" applyBorder="1" applyAlignment="1" applyProtection="1">
      <alignment horizontal="center" vertical="center"/>
      <protection locked="0"/>
    </xf>
    <xf numFmtId="166" fontId="10" fillId="3" borderId="4" xfId="0" applyNumberFormat="1" applyFont="1" applyFill="1" applyBorder="1" applyAlignment="1" applyProtection="1">
      <alignment horizontal="center" vertical="center"/>
      <protection locked="0"/>
    </xf>
    <xf numFmtId="166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0" fillId="0" borderId="0" xfId="0" applyFill="1" applyBorder="1" applyAlignment="1">
      <alignment horizontal="justify" wrapText="1"/>
    </xf>
    <xf numFmtId="0" fontId="0" fillId="0" borderId="0" xfId="0" applyFill="1" applyBorder="1" applyAlignment="1">
      <alignment horizontal="justify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>
      <alignment horizontal="center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30"/>
  <sheetViews>
    <sheetView tabSelected="1" zoomScale="91" zoomScaleNormal="91" workbookViewId="0">
      <selection activeCell="L8" sqref="L8"/>
    </sheetView>
  </sheetViews>
  <sheetFormatPr defaultRowHeight="15" x14ac:dyDescent="0.25"/>
  <cols>
    <col min="1" max="1" width="7" customWidth="1"/>
    <col min="2" max="2" width="11" customWidth="1"/>
    <col min="3" max="3" width="39.85546875" style="5" customWidth="1"/>
    <col min="4" max="4" width="9.140625" customWidth="1"/>
    <col min="5" max="5" width="11.5703125" customWidth="1"/>
    <col min="6" max="6" width="11.140625" customWidth="1"/>
    <col min="7" max="8" width="10.140625" customWidth="1"/>
    <col min="9" max="9" width="13.85546875" customWidth="1"/>
    <col min="10" max="10" width="22.28515625" hidden="1" customWidth="1"/>
    <col min="11" max="12" width="19.5703125" customWidth="1"/>
    <col min="13" max="13" width="13.28515625" customWidth="1"/>
    <col min="14" max="14" width="19.5703125" customWidth="1"/>
    <col min="15" max="15" width="19.140625" customWidth="1"/>
    <col min="16" max="16" width="16.5703125" customWidth="1"/>
    <col min="17" max="17" width="9.7109375" customWidth="1"/>
    <col min="18" max="18" width="19" customWidth="1"/>
  </cols>
  <sheetData>
    <row r="1" spans="1:18" ht="56.25" customHeight="1" x14ac:dyDescent="0.25">
      <c r="A1" s="39" t="s">
        <v>39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ht="54" customHeight="1" x14ac:dyDescent="0.25">
      <c r="A2" s="39" t="s">
        <v>35</v>
      </c>
      <c r="B2" s="40"/>
      <c r="C2" s="29" t="s">
        <v>48</v>
      </c>
      <c r="D2" s="39" t="s">
        <v>47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</row>
    <row r="3" spans="1:18" ht="54" customHeight="1" x14ac:dyDescent="0.25">
      <c r="A3" s="43" t="s">
        <v>37</v>
      </c>
      <c r="B3" s="40"/>
      <c r="C3" s="41"/>
      <c r="D3" s="43" t="s">
        <v>38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</row>
    <row r="4" spans="1:18" ht="29.25" customHeight="1" x14ac:dyDescent="0.25">
      <c r="A4" s="52" t="s">
        <v>25</v>
      </c>
      <c r="B4" s="52"/>
      <c r="C4" s="52"/>
      <c r="D4" s="44" t="s">
        <v>15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6"/>
    </row>
    <row r="5" spans="1:18" ht="29.25" customHeight="1" x14ac:dyDescent="0.25">
      <c r="A5" s="52" t="s">
        <v>14</v>
      </c>
      <c r="B5" s="52"/>
      <c r="C5" s="52"/>
      <c r="D5" s="47" t="s">
        <v>20</v>
      </c>
      <c r="E5" s="48"/>
      <c r="F5" s="48"/>
      <c r="G5" s="48"/>
      <c r="H5" s="49"/>
      <c r="I5" s="42" t="s">
        <v>21</v>
      </c>
      <c r="J5" s="42"/>
      <c r="K5" s="42"/>
      <c r="L5" s="42"/>
      <c r="M5" s="55"/>
      <c r="N5" s="55"/>
      <c r="O5" s="42" t="s">
        <v>30</v>
      </c>
      <c r="P5" s="42"/>
      <c r="Q5" s="42"/>
      <c r="R5" s="18"/>
    </row>
    <row r="6" spans="1:18" ht="29.25" customHeight="1" x14ac:dyDescent="0.25">
      <c r="A6" s="52" t="s">
        <v>16</v>
      </c>
      <c r="B6" s="52"/>
      <c r="C6" s="52"/>
      <c r="D6" s="44" t="s">
        <v>17</v>
      </c>
      <c r="E6" s="45"/>
      <c r="F6" s="45"/>
      <c r="G6" s="45"/>
      <c r="H6" s="45"/>
      <c r="I6" s="45"/>
      <c r="J6" s="46"/>
      <c r="K6" s="55" t="s">
        <v>18</v>
      </c>
      <c r="L6" s="55"/>
      <c r="M6" s="55"/>
      <c r="N6" s="44" t="s">
        <v>19</v>
      </c>
      <c r="O6" s="45"/>
      <c r="P6" s="45"/>
      <c r="Q6" s="45"/>
      <c r="R6" s="46"/>
    </row>
    <row r="7" spans="1:18" s="1" customFormat="1" ht="138" customHeight="1" x14ac:dyDescent="0.25">
      <c r="A7" s="3" t="s">
        <v>10</v>
      </c>
      <c r="B7" s="32" t="s">
        <v>9</v>
      </c>
      <c r="C7" s="9" t="s">
        <v>0</v>
      </c>
      <c r="D7" s="9" t="s">
        <v>31</v>
      </c>
      <c r="E7" s="9" t="s">
        <v>32</v>
      </c>
      <c r="F7" s="4" t="s">
        <v>1</v>
      </c>
      <c r="G7" s="4" t="s">
        <v>23</v>
      </c>
      <c r="H7" s="15" t="s">
        <v>29</v>
      </c>
      <c r="I7" s="4" t="s">
        <v>5</v>
      </c>
      <c r="J7" s="4" t="s">
        <v>6</v>
      </c>
      <c r="K7" s="16" t="s">
        <v>11</v>
      </c>
      <c r="L7" s="33" t="s">
        <v>22</v>
      </c>
      <c r="M7" s="4" t="s">
        <v>2</v>
      </c>
      <c r="N7" s="4" t="s">
        <v>36</v>
      </c>
      <c r="O7" s="14" t="s">
        <v>33</v>
      </c>
      <c r="P7" s="4" t="s">
        <v>3</v>
      </c>
      <c r="Q7" s="14" t="s">
        <v>34</v>
      </c>
      <c r="R7" s="4" t="s">
        <v>4</v>
      </c>
    </row>
    <row r="8" spans="1:18" s="6" customFormat="1" ht="42.75" customHeight="1" x14ac:dyDescent="0.25">
      <c r="A8" s="20">
        <v>1</v>
      </c>
      <c r="B8" s="34">
        <v>2526</v>
      </c>
      <c r="C8" s="35" t="s">
        <v>41</v>
      </c>
      <c r="D8" s="36" t="s">
        <v>42</v>
      </c>
      <c r="E8" s="37">
        <v>740</v>
      </c>
      <c r="F8" s="21">
        <v>0</v>
      </c>
      <c r="G8" s="22">
        <v>0</v>
      </c>
      <c r="H8" s="23">
        <v>0</v>
      </c>
      <c r="I8" s="24">
        <f>F8*G8+F8</f>
        <v>0</v>
      </c>
      <c r="J8" s="25">
        <f>IF(Q8="NÃO",$B$29,IF($R$5="MG",$B$30,$B$28))</f>
        <v>1.07317073170732</v>
      </c>
      <c r="K8" s="26">
        <f>I8*J8</f>
        <v>0</v>
      </c>
      <c r="L8" s="27">
        <f>ROUNDUP(K8,2)</f>
        <v>0</v>
      </c>
      <c r="M8" s="28" t="s">
        <v>27</v>
      </c>
      <c r="N8" s="24">
        <f>IF(M8="SIM",I8*E8*J8,I8*E8)</f>
        <v>0</v>
      </c>
      <c r="O8" s="24">
        <f>I8*E8*J8</f>
        <v>0</v>
      </c>
      <c r="P8" s="19" t="s">
        <v>7</v>
      </c>
      <c r="Q8" s="28" t="s">
        <v>26</v>
      </c>
      <c r="R8" s="19" t="s">
        <v>8</v>
      </c>
    </row>
    <row r="9" spans="1:18" s="6" customFormat="1" ht="36.75" customHeight="1" x14ac:dyDescent="0.25">
      <c r="A9" s="20">
        <v>2</v>
      </c>
      <c r="B9" s="34">
        <v>1861</v>
      </c>
      <c r="C9" s="35" t="s">
        <v>43</v>
      </c>
      <c r="D9" s="36" t="s">
        <v>42</v>
      </c>
      <c r="E9" s="37">
        <v>300</v>
      </c>
      <c r="F9" s="21">
        <v>0</v>
      </c>
      <c r="G9" s="22">
        <v>0</v>
      </c>
      <c r="H9" s="23">
        <v>0</v>
      </c>
      <c r="I9" s="24">
        <f>F9*G9+F9</f>
        <v>0</v>
      </c>
      <c r="J9" s="25">
        <f t="shared" ref="J9:J12" si="0">IF(Q9="NÃO",$B$29,IF($R$5="MG",$B$30,$B$28))</f>
        <v>1.07317073170732</v>
      </c>
      <c r="K9" s="26">
        <f>I9*J9</f>
        <v>0</v>
      </c>
      <c r="L9" s="27">
        <f>ROUNDUP(K9,2)</f>
        <v>0</v>
      </c>
      <c r="M9" s="28" t="s">
        <v>27</v>
      </c>
      <c r="N9" s="24">
        <f>IF(M9="SIM",I9*E9*J9,I9*E9)</f>
        <v>0</v>
      </c>
      <c r="O9" s="24">
        <f>I9*E9*J9</f>
        <v>0</v>
      </c>
      <c r="P9" s="19" t="s">
        <v>7</v>
      </c>
      <c r="Q9" s="28" t="s">
        <v>26</v>
      </c>
      <c r="R9" s="19" t="s">
        <v>8</v>
      </c>
    </row>
    <row r="10" spans="1:18" s="6" customFormat="1" ht="134.25" customHeight="1" x14ac:dyDescent="0.25">
      <c r="A10" s="20">
        <v>3</v>
      </c>
      <c r="B10" s="34">
        <v>5098</v>
      </c>
      <c r="C10" s="35" t="s">
        <v>44</v>
      </c>
      <c r="D10" s="36" t="s">
        <v>42</v>
      </c>
      <c r="E10" s="37">
        <v>70</v>
      </c>
      <c r="F10" s="21">
        <v>0</v>
      </c>
      <c r="G10" s="22">
        <v>0</v>
      </c>
      <c r="H10" s="23">
        <v>0</v>
      </c>
      <c r="I10" s="24">
        <f>F10*G10+F10</f>
        <v>0</v>
      </c>
      <c r="J10" s="25">
        <f t="shared" si="0"/>
        <v>1.07317073170732</v>
      </c>
      <c r="K10" s="26">
        <f>I10*J10</f>
        <v>0</v>
      </c>
      <c r="L10" s="27">
        <f>ROUNDUP(K10,2)</f>
        <v>0</v>
      </c>
      <c r="M10" s="28" t="s">
        <v>27</v>
      </c>
      <c r="N10" s="24">
        <f>IF(M10="SIM",I10*E10*J10,I10*E10)</f>
        <v>0</v>
      </c>
      <c r="O10" s="24">
        <f>I10*E10*J10</f>
        <v>0</v>
      </c>
      <c r="P10" s="19" t="s">
        <v>7</v>
      </c>
      <c r="Q10" s="28" t="s">
        <v>26</v>
      </c>
      <c r="R10" s="19" t="s">
        <v>8</v>
      </c>
    </row>
    <row r="11" spans="1:18" s="6" customFormat="1" ht="41.25" customHeight="1" x14ac:dyDescent="0.25">
      <c r="A11" s="20">
        <v>4</v>
      </c>
      <c r="B11" s="34">
        <v>1862</v>
      </c>
      <c r="C11" s="35" t="s">
        <v>45</v>
      </c>
      <c r="D11" s="36" t="s">
        <v>42</v>
      </c>
      <c r="E11" s="37">
        <v>150</v>
      </c>
      <c r="F11" s="21">
        <v>0</v>
      </c>
      <c r="G11" s="22">
        <v>0</v>
      </c>
      <c r="H11" s="23">
        <v>0</v>
      </c>
      <c r="I11" s="24">
        <f>F11*G11+F11</f>
        <v>0</v>
      </c>
      <c r="J11" s="25">
        <f t="shared" si="0"/>
        <v>1.07317073170732</v>
      </c>
      <c r="K11" s="26">
        <f>I11*J11</f>
        <v>0</v>
      </c>
      <c r="L11" s="27">
        <f>ROUNDUP(K11,2)</f>
        <v>0</v>
      </c>
      <c r="M11" s="28" t="s">
        <v>27</v>
      </c>
      <c r="N11" s="24">
        <f>IF(M11="SIM",I11*E11*J11,I11*E11)</f>
        <v>0</v>
      </c>
      <c r="O11" s="24">
        <f>I11*E11*J11</f>
        <v>0</v>
      </c>
      <c r="P11" s="19" t="s">
        <v>7</v>
      </c>
      <c r="Q11" s="28" t="s">
        <v>26</v>
      </c>
      <c r="R11" s="19" t="s">
        <v>8</v>
      </c>
    </row>
    <row r="12" spans="1:18" s="6" customFormat="1" ht="234.75" customHeight="1" x14ac:dyDescent="0.25">
      <c r="A12" s="20">
        <v>5</v>
      </c>
      <c r="B12" s="34">
        <v>2616</v>
      </c>
      <c r="C12" s="38" t="s">
        <v>46</v>
      </c>
      <c r="D12" s="36" t="s">
        <v>42</v>
      </c>
      <c r="E12" s="37">
        <v>50</v>
      </c>
      <c r="F12" s="21">
        <v>0</v>
      </c>
      <c r="G12" s="22">
        <v>0</v>
      </c>
      <c r="H12" s="23">
        <v>0</v>
      </c>
      <c r="I12" s="24">
        <f>F12*G12+F12</f>
        <v>0</v>
      </c>
      <c r="J12" s="25">
        <f t="shared" si="0"/>
        <v>1.07317073170732</v>
      </c>
      <c r="K12" s="26">
        <f>I12*J12</f>
        <v>0</v>
      </c>
      <c r="L12" s="27">
        <f>ROUNDUP(K12,2)</f>
        <v>0</v>
      </c>
      <c r="M12" s="28" t="s">
        <v>27</v>
      </c>
      <c r="N12" s="24">
        <f>IF(M12="SIM",I12*E12*J12,I12*E12)</f>
        <v>0</v>
      </c>
      <c r="O12" s="24">
        <f>I12*E12*J12</f>
        <v>0</v>
      </c>
      <c r="P12" s="19" t="s">
        <v>7</v>
      </c>
      <c r="Q12" s="28" t="s">
        <v>26</v>
      </c>
      <c r="R12" s="19" t="s">
        <v>8</v>
      </c>
    </row>
    <row r="13" spans="1:18" ht="33.75" customHeight="1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17">
        <f>SUM(N8:N8)</f>
        <v>0</v>
      </c>
      <c r="O13" s="17">
        <f>SUM(O8:O8)</f>
        <v>0</v>
      </c>
    </row>
    <row r="14" spans="1:18" s="8" customFormat="1" ht="12.75" customHeight="1" x14ac:dyDescent="0.25">
      <c r="A14" s="7"/>
      <c r="B14" s="7"/>
      <c r="C14" s="30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8" s="8" customFormat="1" ht="28.5" customHeight="1" x14ac:dyDescent="0.25">
      <c r="A15" s="56" t="s">
        <v>24</v>
      </c>
      <c r="B15" s="56"/>
      <c r="C15" s="30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8" s="8" customFormat="1" ht="63" customHeight="1" x14ac:dyDescent="0.25">
      <c r="A16" s="53" t="s">
        <v>40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22" s="8" customFormat="1" ht="12.7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22" x14ac:dyDescent="0.25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22" ht="14.25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22" ht="30.75" customHeight="1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13"/>
      <c r="T20" s="13"/>
      <c r="U20" s="13"/>
      <c r="V20" s="13"/>
    </row>
    <row r="21" spans="1:22" ht="29.2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"/>
      <c r="T21" s="5"/>
      <c r="U21" s="5"/>
    </row>
    <row r="22" spans="1:22" ht="63.7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22" x14ac:dyDescent="0.25">
      <c r="B23" s="11"/>
      <c r="C23" s="3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22" x14ac:dyDescent="0.25">
      <c r="B24" s="11"/>
      <c r="C24" s="3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22" x14ac:dyDescent="0.25">
      <c r="B25" s="10"/>
      <c r="C25" s="31"/>
      <c r="D25" s="10"/>
      <c r="E25" s="10"/>
      <c r="F25" s="10"/>
      <c r="G25" s="10"/>
      <c r="H25" s="11"/>
      <c r="I25" s="10"/>
      <c r="J25" s="10"/>
      <c r="K25" s="10"/>
      <c r="L25" s="10"/>
      <c r="M25" s="10"/>
      <c r="N25" s="10"/>
      <c r="O25" s="10"/>
    </row>
    <row r="27" spans="1:22" ht="24" customHeight="1" x14ac:dyDescent="0.25">
      <c r="A27" s="50" t="s">
        <v>6</v>
      </c>
      <c r="B27" s="50"/>
    </row>
    <row r="28" spans="1:22" x14ac:dyDescent="0.25">
      <c r="A28" s="2" t="s">
        <v>12</v>
      </c>
      <c r="B28" s="12">
        <v>1.07317073170732</v>
      </c>
    </row>
    <row r="29" spans="1:22" x14ac:dyDescent="0.25">
      <c r="A29" s="2" t="s">
        <v>13</v>
      </c>
      <c r="B29" s="12">
        <v>1.17073170731707</v>
      </c>
    </row>
    <row r="30" spans="1:22" x14ac:dyDescent="0.25">
      <c r="A30" s="2" t="s">
        <v>28</v>
      </c>
      <c r="B30" s="12">
        <v>1</v>
      </c>
    </row>
  </sheetData>
  <sheetProtection algorithmName="SHA-512" hashValue="vXy/LTfHxUUbttSDOhj6WXKteP9GfZF/yBrlwQ0H3AE4AVZE15hmJ04InfoIBfUZTyq0mttc0Pjs0kwizeFnfQ==" saltValue="fpyiMP1Ji0VYOD6PZxkS6A==" spinCount="100000" sheet="1" objects="1" scenarios="1"/>
  <mergeCells count="20">
    <mergeCell ref="D6:J6"/>
    <mergeCell ref="D5:H5"/>
    <mergeCell ref="A2:B2"/>
    <mergeCell ref="A27:B27"/>
    <mergeCell ref="A13:M13"/>
    <mergeCell ref="A4:C4"/>
    <mergeCell ref="D4:R4"/>
    <mergeCell ref="A16:R22"/>
    <mergeCell ref="A6:C6"/>
    <mergeCell ref="A5:C5"/>
    <mergeCell ref="K6:M6"/>
    <mergeCell ref="A15:B15"/>
    <mergeCell ref="N6:R6"/>
    <mergeCell ref="I5:L5"/>
    <mergeCell ref="M5:N5"/>
    <mergeCell ref="A1:R1"/>
    <mergeCell ref="D2:R2"/>
    <mergeCell ref="O5:Q5"/>
    <mergeCell ref="A3:C3"/>
    <mergeCell ref="D3:R3"/>
  </mergeCells>
  <dataValidations count="7">
    <dataValidation type="list" allowBlank="1" showInputMessage="1" showErrorMessage="1" prompt="Para produto NACIONAL escolher SIM e para produto IMPORTADO escolher NÃO." sqref="Q8:Q12">
      <formula1>"SIM,NÃO"</formula1>
    </dataValidation>
    <dataValidation type="list" showInputMessage="1" showErrorMessage="1" prompt="Informar SIM apenas casos em que o recolhimento de ICMS-ST seja de responssabilidade da CONTRATADA." sqref="M8:M12">
      <formula1>"SIM,NÃO"</formula1>
    </dataValidation>
    <dataValidation allowBlank="1" showInputMessage="1" showErrorMessage="1" prompt="Favor digitar apenas números, sem pontos." sqref="P8:P12"/>
    <dataValidation allowBlank="1" showInputMessage="1" showErrorMessage="1" prompt="Digitar MARCA/MODELO do produto ofertado." sqref="R8:R12"/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</dataValidations>
  <pageMargins left="0.51181102362204722" right="0.51181102362204722" top="0.78740157480314965" bottom="0.78740157480314965" header="0.31496062992125984" footer="0.31496062992125984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 Comercial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Helenise Wanier Silva</cp:lastModifiedBy>
  <cp:lastPrinted>2024-06-13T14:32:08Z</cp:lastPrinted>
  <dcterms:created xsi:type="dcterms:W3CDTF">2022-04-27T14:44:29Z</dcterms:created>
  <dcterms:modified xsi:type="dcterms:W3CDTF">2024-07-19T13:28:35Z</dcterms:modified>
</cp:coreProperties>
</file>